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Zhemchuzhnikova\AppData\Roaming\1C\1cv8\d6fbcf92-de91-44f0-a242-424be1f8b937\a44756ce-917a-4fef-b3a5-0431ceba93ad\App\"/>
    </mc:Choice>
  </mc:AlternateContent>
  <xr:revisionPtr revIDLastSave="0" documentId="13_ncr:1_{258DAF92-EAE0-4F22-A069-12BDA2C835E7}" xr6:coauthVersionLast="45" xr6:coauthVersionMax="45" xr10:uidLastSave="{00000000-0000-0000-0000-000000000000}"/>
  <bookViews>
    <workbookView xWindow="2810" yWindow="480" windowWidth="19690" windowHeight="13150" xr2:uid="{00000000-000D-0000-FFFF-FFFF00000000}"/>
  </bookViews>
  <sheets>
    <sheet name="Лист2" sheetId="2" r:id="rId1"/>
  </sheets>
  <definedNames>
    <definedName name="_xlnm._FilterDatabase" localSheetId="0" hidden="1">Лист2!$A$6:$E$64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5" i="2" l="1"/>
  <c r="D49" i="2"/>
  <c r="D47" i="2"/>
  <c r="D28" i="2"/>
  <c r="D22" i="2"/>
  <c r="D16" i="2"/>
  <c r="D14" i="2"/>
  <c r="D59" i="2" l="1"/>
  <c r="D58" i="2"/>
  <c r="D56" i="2"/>
  <c r="D52" i="2"/>
  <c r="D44" i="2"/>
  <c r="D50" i="2"/>
  <c r="D48" i="2"/>
  <c r="D46" i="2"/>
  <c r="D29" i="2"/>
  <c r="D32" i="2"/>
  <c r="D23" i="2"/>
  <c r="D17" i="2"/>
  <c r="D19" i="2"/>
  <c r="D15" i="2"/>
  <c r="D13" i="2"/>
  <c r="D33" i="2" l="1"/>
</calcChain>
</file>

<file path=xl/sharedStrings.xml><?xml version="1.0" encoding="utf-8"?>
<sst xmlns="http://schemas.openxmlformats.org/spreadsheetml/2006/main" count="165" uniqueCount="61">
  <si>
    <t>№
п/п</t>
  </si>
  <si>
    <t>Наименование работ</t>
  </si>
  <si>
    <t>Ед. 
изм.</t>
  </si>
  <si>
    <t>Объем 
работ</t>
  </si>
  <si>
    <t>м2</t>
  </si>
  <si>
    <t xml:space="preserve">                                                                 Приложение №1</t>
  </si>
  <si>
    <t>Материал</t>
  </si>
  <si>
    <t>Подрядчика</t>
  </si>
  <si>
    <t>Разработка грунта бульдозером до планируемых отметок с перемещением от 20 до 120м по площадке стр-ва (срезка сущ.насыпи до проектных отметок)</t>
  </si>
  <si>
    <t>м2/м3</t>
  </si>
  <si>
    <t xml:space="preserve"> -Пористый горячий крупнозернистый а/б по ГОСТ 9128-2009 -0,06 м</t>
  </si>
  <si>
    <t xml:space="preserve"> -Песок мелкий по ГОСТ 8736-93*         - 0.20м </t>
  </si>
  <si>
    <t>Устройство бортовых камней :</t>
  </si>
  <si>
    <t>- Установка бортового камня БР 100.30.15 ГОСТ 6665-91</t>
  </si>
  <si>
    <t>- Установка бортового камня БР 100.20.08 ГОСТ 6665-91</t>
  </si>
  <si>
    <t xml:space="preserve"> -Песок мелкий по ГОСТ 8736-93*         - 0.20 м</t>
  </si>
  <si>
    <t>м3</t>
  </si>
  <si>
    <t>л</t>
  </si>
  <si>
    <t>- Песок мелкий по ГОСТ 8736-93*         - 0.20м</t>
  </si>
  <si>
    <t>Устройство тактильной плитки для МГН:</t>
  </si>
  <si>
    <t xml:space="preserve"> -Предупредительная тактильная плитка ГОСТ Р 52875-2018 (осязательная  полоса) -  (0,5*0,5*0,08м)</t>
  </si>
  <si>
    <t>шт.</t>
  </si>
  <si>
    <t>65</t>
  </si>
  <si>
    <t>Нанесение дорожной разметки, знаков для МГН</t>
  </si>
  <si>
    <t>м.п.</t>
  </si>
  <si>
    <t>Устройство лотков водоотводных с решеткой</t>
  </si>
  <si>
    <t>Устройство проездов тип 1 (проезд ГП-13, ГП-14, ГП-15):</t>
  </si>
  <si>
    <t xml:space="preserve"> -Щебень М1000, фр.20-40, 40-70 по ГОСТ 3344-83 - 0,20 м</t>
  </si>
  <si>
    <t xml:space="preserve"> -Уплотненный грунт</t>
  </si>
  <si>
    <t>Устройство тротуаров тип 2 (тротуар ГП-13, ГП-14, ГП-15):</t>
  </si>
  <si>
    <t xml:space="preserve"> -Щебень фракционный М1000, уложенный методом заклинки (фр.20-40, 40-70 по ГОСТ 3344-83 - 0,15 м</t>
  </si>
  <si>
    <t xml:space="preserve"> -Плотный горячий мелкозернистый асфальтобетон, тип В. Марка II по ГОСТ 9128-2009 -0,05 м</t>
  </si>
  <si>
    <t xml:space="preserve"> - Бетон В15 по ГОСТ 26633-91</t>
  </si>
  <si>
    <t>Устройство площадок тип 4: (площадки ГП-13, ГП-14, ГП-15):</t>
  </si>
  <si>
    <t xml:space="preserve"> - Резиновое покрытие детских площадок резиновая крошка - 0,05 м</t>
  </si>
  <si>
    <t>Подготовил: Ведущий инженер ПТО   _______________________ / Жемчужникова М.А.</t>
  </si>
  <si>
    <t>Устройство проездов тип 1 (проезд за ГП-14):</t>
  </si>
  <si>
    <t>Устройство тротуаров тип 2 (тротуар за ГП-14):</t>
  </si>
  <si>
    <t>Комплекс земляных работ ГП-13, ГП-14, ГП-15 (1 очередь 1 этапа)</t>
  </si>
  <si>
    <t>Комплекс общеплощадочных работ ГП-13, ГП-14, ГП-15 (1 очередь 1 этапа)</t>
  </si>
  <si>
    <t>Комплекс работ по устройству лотков водоотводных с решеткой ГП-13, ГП-14, ГП-15 (1 очередь 1 этапа)</t>
  </si>
  <si>
    <t>Комплекс земляных работ за ГП-14 (2 очередь 1 этапа)</t>
  </si>
  <si>
    <t>Комплекс общеплощадочных работ за ГП-14 (2 очередь 1 этапа)</t>
  </si>
  <si>
    <t>Комплекс работ по устройству лотков водоотводных с решеткой за ГП-14 (2 очередь 1 этапа)</t>
  </si>
  <si>
    <t>1482/296,4</t>
  </si>
  <si>
    <t>2903,1/580,6</t>
  </si>
  <si>
    <t>2903,1/435,5</t>
  </si>
  <si>
    <t xml:space="preserve"> - Подушка из щебня фр.20-40 под камни бортовые по ГОСТ 3344-83 (638х0,35)+(1556х0,28)х0,1</t>
  </si>
  <si>
    <t>1414,7/282,9</t>
  </si>
  <si>
    <t>1414,7/212,2</t>
  </si>
  <si>
    <t>1414,7/70,7</t>
  </si>
  <si>
    <t>Заказчика</t>
  </si>
  <si>
    <t>2707,6/541,5</t>
  </si>
  <si>
    <t>207,7/41,5</t>
  </si>
  <si>
    <t>207,7/31,2</t>
  </si>
  <si>
    <t xml:space="preserve">Ведомость объемов работ по устройству благоустройства территории ГП-13, ГП-14, ГП-15 (1, 2 очереди 1 этапа) (устройство покрытий, бордюров, водоотводных лотков)
Объект: Жилой комплекс (ГП-13, ГП-14, ГП-15, ГП-16, ГП-16.1), расположенный по адресу: Ямало-Ненецкий округ, г.Салехард, правый берег р.Шайтанка </t>
  </si>
  <si>
    <t xml:space="preserve">к заявке №112(Т) от 20.03.2026 </t>
  </si>
  <si>
    <t xml:space="preserve">Примечание: при приемке выполненных работ, объемы работ уточняются с фактическими выполненными работами. </t>
  </si>
  <si>
    <t>Комплекс работ по благоустройству территории выполняется в 2 очереди для 1 этапа согласно проектной документации Объекта: для внутридворовой территории ГП-13, ГП-14, ГП-15, для территории за ГП-14.</t>
  </si>
  <si>
    <t xml:space="preserve"> -Битум БНД 60/90 по ГОСТ 22245-90* </t>
  </si>
  <si>
    <t xml:space="preserve"> -Битум БНД 60/90 по ГОСТ 22245-90*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</si>
</sst>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/>
    </xf>
    <xf numFmtId="0" fontId="6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/>
    </xf>
    <xf numFmtId="0" fontId="5" fillId="3" borderId="2" xfId="0" applyNumberFormat="1" applyFont="1" applyFill="1" applyBorder="1" applyAlignment="1">
      <alignment horizontal="left"/>
    </xf>
    <xf numFmtId="0" fontId="5" fillId="3" borderId="3" xfId="0" applyNumberFormat="1" applyFont="1" applyFill="1" applyBorder="1" applyAlignment="1">
      <alignment horizontal="left"/>
    </xf>
    <xf numFmtId="0" fontId="5" fillId="3" borderId="4" xfId="0" applyNumberFormat="1" applyFont="1" applyFill="1" applyBorder="1" applyAlignment="1">
      <alignment horizontal="left"/>
    </xf>
    <xf numFmtId="0" fontId="5" fillId="3" borderId="1" xfId="0" applyNumberFormat="1" applyFont="1" applyFill="1" applyBorder="1" applyAlignment="1">
      <alignment horizontal="left" vertical="center"/>
    </xf>
    <xf numFmtId="0" fontId="5" fillId="3" borderId="2" xfId="0" applyNumberFormat="1" applyFont="1" applyFill="1" applyBorder="1" applyAlignment="1">
      <alignment horizontal="left" vertical="center"/>
    </xf>
    <xf numFmtId="0" fontId="5" fillId="3" borderId="3" xfId="0" applyNumberFormat="1" applyFont="1" applyFill="1" applyBorder="1" applyAlignment="1">
      <alignment horizontal="left" vertical="center"/>
    </xf>
    <xf numFmtId="0" fontId="5" fillId="3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right"/>
    </xf>
    <xf numFmtId="0" fontId="3" fillId="2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37E2-84EA-4ED4-888B-F0837C213545}">
  <sheetPr filterMode="1"/>
  <dimension ref="A1:E68"/>
  <sheetViews>
    <sheetView tabSelected="1" workbookViewId="0">
      <selection activeCell="D21" sqref="D21"/>
    </sheetView>
  </sheetViews>
  <sheetFormatPr defaultColWidth="9.1796875" defaultRowHeight="15.5" x14ac:dyDescent="0.35"/>
  <cols>
    <col min="1" max="1" width="7.1796875" style="3" customWidth="1"/>
    <col min="2" max="2" width="93.54296875" style="3" customWidth="1"/>
    <col min="3" max="3" width="11" style="3" customWidth="1"/>
    <col min="4" max="4" width="13.26953125" style="3" customWidth="1"/>
    <col min="5" max="5" width="13" style="3" customWidth="1"/>
    <col min="6" max="16384" width="9.1796875" style="3"/>
  </cols>
  <sheetData>
    <row r="1" spans="1:5" ht="18" x14ac:dyDescent="0.4">
      <c r="B1" s="35" t="s">
        <v>5</v>
      </c>
      <c r="C1" s="35"/>
      <c r="D1" s="35"/>
      <c r="E1" s="35"/>
    </row>
    <row r="2" spans="1:5" ht="18" x14ac:dyDescent="0.4">
      <c r="B2" s="36" t="s">
        <v>56</v>
      </c>
      <c r="C2" s="36"/>
      <c r="D2" s="36"/>
      <c r="E2" s="36"/>
    </row>
    <row r="3" spans="1:5" ht="38.25" customHeight="1" x14ac:dyDescent="0.35">
      <c r="A3" s="37" t="s">
        <v>55</v>
      </c>
      <c r="B3" s="38"/>
      <c r="C3" s="38"/>
      <c r="D3" s="38"/>
      <c r="E3" s="38"/>
    </row>
    <row r="4" spans="1:5" ht="18" customHeight="1" x14ac:dyDescent="0.35">
      <c r="A4" s="38"/>
      <c r="B4" s="38"/>
      <c r="C4" s="38"/>
      <c r="D4" s="38"/>
      <c r="E4" s="38"/>
    </row>
    <row r="5" spans="1:5" ht="19" customHeight="1" x14ac:dyDescent="0.35">
      <c r="A5" s="38"/>
      <c r="B5" s="38"/>
      <c r="C5" s="38"/>
      <c r="D5" s="38"/>
      <c r="E5" s="38"/>
    </row>
    <row r="6" spans="1:5" ht="35.25" customHeight="1" x14ac:dyDescent="0.35">
      <c r="A6" s="4" t="s">
        <v>0</v>
      </c>
      <c r="B6" s="5" t="s">
        <v>1</v>
      </c>
      <c r="C6" s="4" t="s">
        <v>2</v>
      </c>
      <c r="D6" s="4" t="s">
        <v>3</v>
      </c>
      <c r="E6" s="4" t="s">
        <v>6</v>
      </c>
    </row>
    <row r="7" spans="1:5" hidden="1" x14ac:dyDescent="0.35">
      <c r="A7" s="32" t="s">
        <v>38</v>
      </c>
      <c r="B7" s="33"/>
      <c r="C7" s="33"/>
      <c r="D7" s="33"/>
      <c r="E7" s="34"/>
    </row>
    <row r="8" spans="1:5" ht="31" hidden="1" x14ac:dyDescent="0.35">
      <c r="A8" s="6">
        <v>1</v>
      </c>
      <c r="B8" s="7" t="s">
        <v>8</v>
      </c>
      <c r="C8" s="6" t="s">
        <v>4</v>
      </c>
      <c r="D8" s="6">
        <v>7930.4</v>
      </c>
      <c r="E8" s="1"/>
    </row>
    <row r="9" spans="1:5" hidden="1" x14ac:dyDescent="0.35">
      <c r="A9" s="28" t="s">
        <v>39</v>
      </c>
      <c r="B9" s="29"/>
      <c r="C9" s="29"/>
      <c r="D9" s="29"/>
      <c r="E9" s="30"/>
    </row>
    <row r="10" spans="1:5" hidden="1" x14ac:dyDescent="0.35">
      <c r="A10" s="6">
        <v>2</v>
      </c>
      <c r="B10" s="16" t="s">
        <v>26</v>
      </c>
      <c r="C10" s="17" t="s">
        <v>4</v>
      </c>
      <c r="D10" s="17">
        <v>1482</v>
      </c>
      <c r="E10" s="1"/>
    </row>
    <row r="11" spans="1:5" hidden="1" x14ac:dyDescent="0.35">
      <c r="A11" s="6"/>
      <c r="B11" s="18" t="s">
        <v>28</v>
      </c>
      <c r="C11" s="17" t="s">
        <v>4</v>
      </c>
      <c r="D11" s="17">
        <v>1482</v>
      </c>
      <c r="E11" s="1"/>
    </row>
    <row r="12" spans="1:5" hidden="1" x14ac:dyDescent="0.35">
      <c r="A12" s="6"/>
      <c r="B12" s="18" t="s">
        <v>15</v>
      </c>
      <c r="C12" s="17" t="s">
        <v>9</v>
      </c>
      <c r="D12" s="17" t="s">
        <v>44</v>
      </c>
      <c r="E12" s="1" t="s">
        <v>7</v>
      </c>
    </row>
    <row r="13" spans="1:5" x14ac:dyDescent="0.35">
      <c r="A13" s="6"/>
      <c r="B13" s="19" t="s">
        <v>27</v>
      </c>
      <c r="C13" s="17" t="s">
        <v>9</v>
      </c>
      <c r="D13" s="17" t="str">
        <f>D12</f>
        <v>1482/296,4</v>
      </c>
      <c r="E13" s="1" t="s">
        <v>7</v>
      </c>
    </row>
    <row r="14" spans="1:5" hidden="1" x14ac:dyDescent="0.35">
      <c r="A14" s="6"/>
      <c r="B14" s="19" t="s">
        <v>60</v>
      </c>
      <c r="C14" s="17" t="s">
        <v>17</v>
      </c>
      <c r="D14" s="17">
        <f>D10*0.3</f>
        <v>444.59999999999997</v>
      </c>
      <c r="E14" s="1" t="s">
        <v>7</v>
      </c>
    </row>
    <row r="15" spans="1:5" hidden="1" x14ac:dyDescent="0.35">
      <c r="A15" s="6"/>
      <c r="B15" s="18" t="s">
        <v>10</v>
      </c>
      <c r="C15" s="17" t="s">
        <v>16</v>
      </c>
      <c r="D15" s="20">
        <f>D10*0.06</f>
        <v>88.92</v>
      </c>
      <c r="E15" s="1" t="s">
        <v>7</v>
      </c>
    </row>
    <row r="16" spans="1:5" hidden="1" x14ac:dyDescent="0.35">
      <c r="A16" s="6"/>
      <c r="B16" s="19" t="s">
        <v>59</v>
      </c>
      <c r="C16" s="17" t="s">
        <v>17</v>
      </c>
      <c r="D16" s="17">
        <f>D10*0.8</f>
        <v>1185.6000000000001</v>
      </c>
      <c r="E16" s="1" t="s">
        <v>7</v>
      </c>
    </row>
    <row r="17" spans="1:5" ht="17.5" hidden="1" customHeight="1" x14ac:dyDescent="0.35">
      <c r="A17" s="6"/>
      <c r="B17" s="21" t="s">
        <v>31</v>
      </c>
      <c r="C17" s="17" t="s">
        <v>16</v>
      </c>
      <c r="D17" s="20">
        <f>D10*0.05</f>
        <v>74.100000000000009</v>
      </c>
      <c r="E17" s="1" t="s">
        <v>7</v>
      </c>
    </row>
    <row r="18" spans="1:5" hidden="1" x14ac:dyDescent="0.35">
      <c r="A18" s="6">
        <v>3</v>
      </c>
      <c r="B18" s="12" t="s">
        <v>29</v>
      </c>
      <c r="C18" s="6" t="s">
        <v>4</v>
      </c>
      <c r="D18" s="17">
        <v>2903.1</v>
      </c>
      <c r="E18" s="1"/>
    </row>
    <row r="19" spans="1:5" hidden="1" x14ac:dyDescent="0.35">
      <c r="A19" s="6"/>
      <c r="B19" s="8" t="s">
        <v>28</v>
      </c>
      <c r="C19" s="6" t="s">
        <v>4</v>
      </c>
      <c r="D19" s="17">
        <f>D18</f>
        <v>2903.1</v>
      </c>
      <c r="E19" s="10"/>
    </row>
    <row r="20" spans="1:5" hidden="1" x14ac:dyDescent="0.35">
      <c r="A20" s="6"/>
      <c r="B20" s="8" t="s">
        <v>11</v>
      </c>
      <c r="C20" s="6" t="s">
        <v>9</v>
      </c>
      <c r="D20" s="17" t="s">
        <v>45</v>
      </c>
      <c r="E20" s="1" t="s">
        <v>7</v>
      </c>
    </row>
    <row r="21" spans="1:5" ht="31" x14ac:dyDescent="0.35">
      <c r="A21" s="6"/>
      <c r="B21" s="11" t="s">
        <v>30</v>
      </c>
      <c r="C21" s="6" t="s">
        <v>9</v>
      </c>
      <c r="D21" s="17" t="s">
        <v>46</v>
      </c>
      <c r="E21" s="6" t="s">
        <v>7</v>
      </c>
    </row>
    <row r="22" spans="1:5" hidden="1" x14ac:dyDescent="0.35">
      <c r="A22" s="6"/>
      <c r="B22" s="7" t="s">
        <v>60</v>
      </c>
      <c r="C22" s="6" t="s">
        <v>17</v>
      </c>
      <c r="D22" s="20">
        <f>D18*0.8</f>
        <v>2322.48</v>
      </c>
      <c r="E22" s="1" t="s">
        <v>7</v>
      </c>
    </row>
    <row r="23" spans="1:5" ht="18.5" hidden="1" customHeight="1" x14ac:dyDescent="0.35">
      <c r="A23" s="6"/>
      <c r="B23" s="9" t="s">
        <v>31</v>
      </c>
      <c r="C23" s="6" t="s">
        <v>16</v>
      </c>
      <c r="D23" s="20">
        <f>D18*0.05</f>
        <v>145.155</v>
      </c>
      <c r="E23" s="1" t="s">
        <v>7</v>
      </c>
    </row>
    <row r="24" spans="1:5" hidden="1" x14ac:dyDescent="0.35">
      <c r="A24" s="6">
        <v>4</v>
      </c>
      <c r="B24" s="12" t="s">
        <v>33</v>
      </c>
      <c r="C24" s="17" t="s">
        <v>4</v>
      </c>
      <c r="D24" s="17">
        <v>1414.7</v>
      </c>
      <c r="E24" s="10"/>
    </row>
    <row r="25" spans="1:5" hidden="1" x14ac:dyDescent="0.35">
      <c r="A25" s="6"/>
      <c r="B25" s="8" t="s">
        <v>28</v>
      </c>
      <c r="C25" s="6" t="s">
        <v>4</v>
      </c>
      <c r="D25" s="17">
        <v>1414.7</v>
      </c>
      <c r="E25" s="10"/>
    </row>
    <row r="26" spans="1:5" hidden="1" x14ac:dyDescent="0.35">
      <c r="A26" s="6"/>
      <c r="B26" s="8" t="s">
        <v>18</v>
      </c>
      <c r="C26" s="17" t="s">
        <v>9</v>
      </c>
      <c r="D26" s="17" t="s">
        <v>48</v>
      </c>
      <c r="E26" s="1" t="s">
        <v>7</v>
      </c>
    </row>
    <row r="27" spans="1:5" ht="31" x14ac:dyDescent="0.35">
      <c r="A27" s="6"/>
      <c r="B27" s="11" t="s">
        <v>30</v>
      </c>
      <c r="C27" s="17" t="s">
        <v>9</v>
      </c>
      <c r="D27" s="17" t="s">
        <v>49</v>
      </c>
      <c r="E27" s="6" t="s">
        <v>7</v>
      </c>
    </row>
    <row r="28" spans="1:5" hidden="1" x14ac:dyDescent="0.35">
      <c r="A28" s="6"/>
      <c r="B28" s="7" t="s">
        <v>59</v>
      </c>
      <c r="C28" s="17" t="s">
        <v>17</v>
      </c>
      <c r="D28" s="20">
        <f>D24*0.8</f>
        <v>1131.76</v>
      </c>
      <c r="E28" s="6" t="s">
        <v>7</v>
      </c>
    </row>
    <row r="29" spans="1:5" ht="19" hidden="1" customHeight="1" x14ac:dyDescent="0.35">
      <c r="A29" s="6"/>
      <c r="B29" s="9" t="s">
        <v>31</v>
      </c>
      <c r="C29" s="17" t="s">
        <v>16</v>
      </c>
      <c r="D29" s="20">
        <f>D24*0.05</f>
        <v>70.734999999999999</v>
      </c>
      <c r="E29" s="6" t="s">
        <v>7</v>
      </c>
    </row>
    <row r="30" spans="1:5" ht="18.5" hidden="1" customHeight="1" x14ac:dyDescent="0.35">
      <c r="A30" s="6"/>
      <c r="B30" s="2" t="s">
        <v>34</v>
      </c>
      <c r="C30" s="17" t="s">
        <v>9</v>
      </c>
      <c r="D30" s="22" t="s">
        <v>50</v>
      </c>
      <c r="E30" s="1" t="s">
        <v>7</v>
      </c>
    </row>
    <row r="31" spans="1:5" ht="18.5" hidden="1" customHeight="1" x14ac:dyDescent="0.35">
      <c r="A31" s="6">
        <v>5</v>
      </c>
      <c r="B31" s="12" t="s">
        <v>12</v>
      </c>
      <c r="C31" s="6"/>
      <c r="D31" s="6"/>
      <c r="E31" s="10"/>
    </row>
    <row r="32" spans="1:5" ht="18.5" hidden="1" customHeight="1" x14ac:dyDescent="0.35">
      <c r="A32" s="6"/>
      <c r="B32" s="21" t="s">
        <v>47</v>
      </c>
      <c r="C32" s="17" t="s">
        <v>16</v>
      </c>
      <c r="D32" s="20">
        <f>(D34*0.35+D35*0.28)*0.1</f>
        <v>65.89800000000001</v>
      </c>
      <c r="E32" s="2" t="s">
        <v>7</v>
      </c>
    </row>
    <row r="33" spans="1:5" ht="18.5" hidden="1" customHeight="1" x14ac:dyDescent="0.35">
      <c r="A33" s="6"/>
      <c r="B33" s="18" t="s">
        <v>32</v>
      </c>
      <c r="C33" s="17" t="s">
        <v>16</v>
      </c>
      <c r="D33" s="23">
        <f>D35*0.048+D34*0.045</f>
        <v>103.398</v>
      </c>
      <c r="E33" s="2" t="s">
        <v>7</v>
      </c>
    </row>
    <row r="34" spans="1:5" ht="18.5" hidden="1" customHeight="1" x14ac:dyDescent="0.35">
      <c r="A34" s="6"/>
      <c r="B34" s="18" t="s">
        <v>13</v>
      </c>
      <c r="C34" s="17" t="s">
        <v>24</v>
      </c>
      <c r="D34" s="17">
        <v>638</v>
      </c>
      <c r="E34" s="1" t="s">
        <v>7</v>
      </c>
    </row>
    <row r="35" spans="1:5" ht="18.5" hidden="1" customHeight="1" x14ac:dyDescent="0.35">
      <c r="A35" s="6"/>
      <c r="B35" s="8" t="s">
        <v>14</v>
      </c>
      <c r="C35" s="17" t="s">
        <v>24</v>
      </c>
      <c r="D35" s="17">
        <v>1556</v>
      </c>
      <c r="E35" s="1" t="s">
        <v>7</v>
      </c>
    </row>
    <row r="36" spans="1:5" hidden="1" x14ac:dyDescent="0.35">
      <c r="A36" s="6">
        <v>6</v>
      </c>
      <c r="B36" s="12" t="s">
        <v>19</v>
      </c>
      <c r="C36" s="17"/>
      <c r="D36" s="17"/>
      <c r="E36" s="10"/>
    </row>
    <row r="37" spans="1:5" ht="31" hidden="1" x14ac:dyDescent="0.35">
      <c r="A37" s="6"/>
      <c r="B37" s="7" t="s">
        <v>20</v>
      </c>
      <c r="C37" s="6" t="s">
        <v>21</v>
      </c>
      <c r="D37" s="6" t="s">
        <v>22</v>
      </c>
      <c r="E37" s="6" t="s">
        <v>51</v>
      </c>
    </row>
    <row r="38" spans="1:5" hidden="1" x14ac:dyDescent="0.35">
      <c r="A38" s="31" t="s">
        <v>40</v>
      </c>
      <c r="B38" s="31"/>
      <c r="C38" s="31"/>
      <c r="D38" s="31"/>
      <c r="E38" s="31"/>
    </row>
    <row r="39" spans="1:5" hidden="1" x14ac:dyDescent="0.35">
      <c r="A39" s="6">
        <v>7</v>
      </c>
      <c r="B39" s="8" t="s">
        <v>25</v>
      </c>
      <c r="C39" s="6" t="s">
        <v>24</v>
      </c>
      <c r="D39" s="17">
        <v>465</v>
      </c>
      <c r="E39" s="6" t="s">
        <v>51</v>
      </c>
    </row>
    <row r="40" spans="1:5" hidden="1" x14ac:dyDescent="0.35">
      <c r="A40" s="32" t="s">
        <v>41</v>
      </c>
      <c r="B40" s="33"/>
      <c r="C40" s="33"/>
      <c r="D40" s="33"/>
      <c r="E40" s="34"/>
    </row>
    <row r="41" spans="1:5" ht="31" hidden="1" x14ac:dyDescent="0.35">
      <c r="A41" s="6">
        <v>1</v>
      </c>
      <c r="B41" s="7" t="s">
        <v>8</v>
      </c>
      <c r="C41" s="6" t="s">
        <v>4</v>
      </c>
      <c r="D41" s="6">
        <v>3686.6</v>
      </c>
      <c r="E41" s="1"/>
    </row>
    <row r="42" spans="1:5" hidden="1" x14ac:dyDescent="0.35">
      <c r="A42" s="28" t="s">
        <v>42</v>
      </c>
      <c r="B42" s="29"/>
      <c r="C42" s="29"/>
      <c r="D42" s="29"/>
      <c r="E42" s="30"/>
    </row>
    <row r="43" spans="1:5" hidden="1" x14ac:dyDescent="0.35">
      <c r="A43" s="6">
        <v>2</v>
      </c>
      <c r="B43" s="12" t="s">
        <v>36</v>
      </c>
      <c r="C43" s="6" t="s">
        <v>4</v>
      </c>
      <c r="D43" s="17">
        <v>2707.6</v>
      </c>
      <c r="E43" s="1"/>
    </row>
    <row r="44" spans="1:5" hidden="1" x14ac:dyDescent="0.35">
      <c r="A44" s="6"/>
      <c r="B44" s="18" t="s">
        <v>28</v>
      </c>
      <c r="C44" s="17" t="s">
        <v>4</v>
      </c>
      <c r="D44" s="17">
        <f>D43</f>
        <v>2707.6</v>
      </c>
      <c r="E44" s="1"/>
    </row>
    <row r="45" spans="1:5" hidden="1" x14ac:dyDescent="0.35">
      <c r="A45" s="6"/>
      <c r="B45" s="18" t="s">
        <v>15</v>
      </c>
      <c r="C45" s="17" t="s">
        <v>9</v>
      </c>
      <c r="D45" s="17" t="s">
        <v>52</v>
      </c>
      <c r="E45" s="1" t="s">
        <v>7</v>
      </c>
    </row>
    <row r="46" spans="1:5" x14ac:dyDescent="0.35">
      <c r="A46" s="6"/>
      <c r="B46" s="19" t="s">
        <v>27</v>
      </c>
      <c r="C46" s="17" t="s">
        <v>9</v>
      </c>
      <c r="D46" s="17" t="str">
        <f>D45</f>
        <v>2707,6/541,5</v>
      </c>
      <c r="E46" s="1" t="s">
        <v>7</v>
      </c>
    </row>
    <row r="47" spans="1:5" hidden="1" x14ac:dyDescent="0.35">
      <c r="A47" s="6"/>
      <c r="B47" s="19" t="s">
        <v>60</v>
      </c>
      <c r="C47" s="17" t="s">
        <v>17</v>
      </c>
      <c r="D47" s="20">
        <f>D43*0.3</f>
        <v>812.28</v>
      </c>
      <c r="E47" s="1" t="s">
        <v>7</v>
      </c>
    </row>
    <row r="48" spans="1:5" hidden="1" x14ac:dyDescent="0.35">
      <c r="A48" s="6"/>
      <c r="B48" s="18" t="s">
        <v>10</v>
      </c>
      <c r="C48" s="17" t="s">
        <v>16</v>
      </c>
      <c r="D48" s="20">
        <f>D43*0.06</f>
        <v>162.45599999999999</v>
      </c>
      <c r="E48" s="1" t="s">
        <v>7</v>
      </c>
    </row>
    <row r="49" spans="1:5" hidden="1" x14ac:dyDescent="0.35">
      <c r="A49" s="6"/>
      <c r="B49" s="19" t="s">
        <v>59</v>
      </c>
      <c r="C49" s="17" t="s">
        <v>17</v>
      </c>
      <c r="D49" s="20">
        <f>D43*0.8</f>
        <v>2166.08</v>
      </c>
      <c r="E49" s="1" t="s">
        <v>7</v>
      </c>
    </row>
    <row r="50" spans="1:5" hidden="1" x14ac:dyDescent="0.35">
      <c r="A50" s="6"/>
      <c r="B50" s="21" t="s">
        <v>31</v>
      </c>
      <c r="C50" s="17" t="s">
        <v>16</v>
      </c>
      <c r="D50" s="20">
        <f>D43*0.05</f>
        <v>135.38</v>
      </c>
      <c r="E50" s="1" t="s">
        <v>7</v>
      </c>
    </row>
    <row r="51" spans="1:5" hidden="1" x14ac:dyDescent="0.35">
      <c r="A51" s="6">
        <v>3</v>
      </c>
      <c r="B51" s="12" t="s">
        <v>37</v>
      </c>
      <c r="C51" s="6" t="s">
        <v>4</v>
      </c>
      <c r="D51" s="17">
        <v>207.7</v>
      </c>
      <c r="E51" s="10"/>
    </row>
    <row r="52" spans="1:5" hidden="1" x14ac:dyDescent="0.35">
      <c r="A52" s="6"/>
      <c r="B52" s="8" t="s">
        <v>28</v>
      </c>
      <c r="C52" s="6" t="s">
        <v>4</v>
      </c>
      <c r="D52" s="17">
        <f>D51</f>
        <v>207.7</v>
      </c>
      <c r="E52" s="10"/>
    </row>
    <row r="53" spans="1:5" hidden="1" x14ac:dyDescent="0.35">
      <c r="A53" s="6"/>
      <c r="B53" s="8" t="s">
        <v>11</v>
      </c>
      <c r="C53" s="6" t="s">
        <v>9</v>
      </c>
      <c r="D53" s="17" t="s">
        <v>53</v>
      </c>
      <c r="E53" s="1" t="s">
        <v>7</v>
      </c>
    </row>
    <row r="54" spans="1:5" ht="31" x14ac:dyDescent="0.35">
      <c r="A54" s="6"/>
      <c r="B54" s="11" t="s">
        <v>30</v>
      </c>
      <c r="C54" s="6" t="s">
        <v>9</v>
      </c>
      <c r="D54" s="17" t="s">
        <v>54</v>
      </c>
      <c r="E54" s="6" t="s">
        <v>7</v>
      </c>
    </row>
    <row r="55" spans="1:5" hidden="1" x14ac:dyDescent="0.35">
      <c r="A55" s="6"/>
      <c r="B55" s="7" t="s">
        <v>60</v>
      </c>
      <c r="C55" s="6" t="s">
        <v>17</v>
      </c>
      <c r="D55" s="20">
        <f>D51*0.8</f>
        <v>166.16</v>
      </c>
      <c r="E55" s="1" t="s">
        <v>7</v>
      </c>
    </row>
    <row r="56" spans="1:5" hidden="1" x14ac:dyDescent="0.35">
      <c r="A56" s="6"/>
      <c r="B56" s="9" t="s">
        <v>31</v>
      </c>
      <c r="C56" s="6" t="s">
        <v>16</v>
      </c>
      <c r="D56" s="20">
        <f>D51*0.05</f>
        <v>10.385</v>
      </c>
      <c r="E56" s="1" t="s">
        <v>7</v>
      </c>
    </row>
    <row r="57" spans="1:5" hidden="1" x14ac:dyDescent="0.35">
      <c r="A57" s="6">
        <v>4</v>
      </c>
      <c r="B57" s="12" t="s">
        <v>12</v>
      </c>
      <c r="C57" s="6"/>
      <c r="D57" s="6"/>
      <c r="E57" s="10"/>
    </row>
    <row r="58" spans="1:5" hidden="1" x14ac:dyDescent="0.35">
      <c r="A58" s="6"/>
      <c r="B58" s="21" t="s">
        <v>47</v>
      </c>
      <c r="C58" s="17" t="s">
        <v>16</v>
      </c>
      <c r="D58" s="20">
        <f>(D60*0.35+D61*0.28)*0.1</f>
        <v>11.311999999999999</v>
      </c>
      <c r="E58" s="6" t="s">
        <v>7</v>
      </c>
    </row>
    <row r="59" spans="1:5" hidden="1" x14ac:dyDescent="0.35">
      <c r="A59" s="6"/>
      <c r="B59" s="18" t="s">
        <v>32</v>
      </c>
      <c r="C59" s="17" t="s">
        <v>16</v>
      </c>
      <c r="D59" s="23">
        <f>D61*0.048+D60*0.045</f>
        <v>15.911999999999999</v>
      </c>
      <c r="E59" s="6" t="s">
        <v>7</v>
      </c>
    </row>
    <row r="60" spans="1:5" hidden="1" x14ac:dyDescent="0.35">
      <c r="A60" s="6"/>
      <c r="B60" s="18" t="s">
        <v>13</v>
      </c>
      <c r="C60" s="17" t="s">
        <v>24</v>
      </c>
      <c r="D60" s="17">
        <v>232</v>
      </c>
      <c r="E60" s="6" t="s">
        <v>7</v>
      </c>
    </row>
    <row r="61" spans="1:5" hidden="1" x14ac:dyDescent="0.35">
      <c r="A61" s="6"/>
      <c r="B61" s="8" t="s">
        <v>14</v>
      </c>
      <c r="C61" s="17" t="s">
        <v>24</v>
      </c>
      <c r="D61" s="17">
        <v>114</v>
      </c>
      <c r="E61" s="6" t="s">
        <v>7</v>
      </c>
    </row>
    <row r="62" spans="1:5" hidden="1" x14ac:dyDescent="0.35">
      <c r="A62" s="6">
        <v>5</v>
      </c>
      <c r="B62" s="8" t="s">
        <v>23</v>
      </c>
      <c r="C62" s="6" t="s">
        <v>24</v>
      </c>
      <c r="D62" s="17">
        <v>922</v>
      </c>
      <c r="E62" s="6" t="s">
        <v>7</v>
      </c>
    </row>
    <row r="63" spans="1:5" hidden="1" x14ac:dyDescent="0.35">
      <c r="A63" s="31" t="s">
        <v>43</v>
      </c>
      <c r="B63" s="31"/>
      <c r="C63" s="31"/>
      <c r="D63" s="31"/>
      <c r="E63" s="31"/>
    </row>
    <row r="64" spans="1:5" hidden="1" x14ac:dyDescent="0.35">
      <c r="A64" s="6">
        <v>6</v>
      </c>
      <c r="B64" s="8" t="s">
        <v>25</v>
      </c>
      <c r="C64" s="6" t="s">
        <v>24</v>
      </c>
      <c r="D64" s="17">
        <v>147</v>
      </c>
      <c r="E64" s="6" t="s">
        <v>51</v>
      </c>
    </row>
    <row r="65" spans="1:5" ht="14.5" customHeight="1" x14ac:dyDescent="0.35">
      <c r="A65" s="13"/>
      <c r="B65" s="14"/>
      <c r="C65" s="13"/>
      <c r="D65" s="24"/>
      <c r="E65" s="15"/>
    </row>
    <row r="66" spans="1:5" ht="21" customHeight="1" x14ac:dyDescent="0.35">
      <c r="A66" s="25" t="s">
        <v>57</v>
      </c>
      <c r="B66" s="25"/>
      <c r="C66" s="25"/>
      <c r="D66" s="25"/>
      <c r="E66" s="25"/>
    </row>
    <row r="67" spans="1:5" ht="32.5" customHeight="1" x14ac:dyDescent="0.35">
      <c r="A67" s="26" t="s">
        <v>58</v>
      </c>
      <c r="B67" s="26"/>
      <c r="C67" s="26"/>
      <c r="D67" s="26"/>
      <c r="E67" s="26"/>
    </row>
    <row r="68" spans="1:5" ht="38" customHeight="1" x14ac:dyDescent="0.35">
      <c r="A68" s="27" t="s">
        <v>35</v>
      </c>
      <c r="B68" s="27"/>
      <c r="C68" s="27"/>
      <c r="D68" s="27"/>
      <c r="E68" s="27"/>
    </row>
  </sheetData>
  <autoFilter ref="A6:E64" xr:uid="{24A4516A-FAB4-4F9A-B597-0ADC190F0BDC}">
    <filterColumn colId="1">
      <filters>
        <filter val="-Щебень М1000, фр.20-40, 40-70 по ГОСТ 3344-83 - 0,20 м"/>
        <filter val="-Щебень фракционный М1000, уложенный методом заклинки (фр.20-40, 40-70 по ГОСТ 3344-83 - 0,15 м"/>
      </filters>
    </filterColumn>
  </autoFilter>
  <mergeCells count="12">
    <mergeCell ref="A38:E38"/>
    <mergeCell ref="A40:E40"/>
    <mergeCell ref="B1:E1"/>
    <mergeCell ref="B2:E2"/>
    <mergeCell ref="A3:E5"/>
    <mergeCell ref="A7:E7"/>
    <mergeCell ref="A9:E9"/>
    <mergeCell ref="A66:E66"/>
    <mergeCell ref="A67:E67"/>
    <mergeCell ref="A68:E68"/>
    <mergeCell ref="A42:E42"/>
    <mergeCell ref="A63:E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Пенкин Дмитрий Николаевич</dc:creator>
  <cp:lastModifiedBy>Мария Жемчужникова</cp:lastModifiedBy>
  <cp:lastPrinted>2024-06-06T12:00:18Z</cp:lastPrinted>
  <dcterms:created xsi:type="dcterms:W3CDTF">2015-06-05T18:19:34Z</dcterms:created>
  <dcterms:modified xsi:type="dcterms:W3CDTF">2026-03-26T13:23:34Z</dcterms:modified>
</cp:coreProperties>
</file>